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E7FD324F-6521-4E74-883D-CA611EA789B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/>
  <c r="H29" i="2"/>
  <c r="C8" i="3"/>
  <c r="H12" i="2"/>
  <c r="C6" i="3"/>
  <c r="I12" i="2"/>
  <c r="D6" i="3"/>
  <c r="G5" i="3"/>
  <c r="I29" i="2"/>
  <c r="D8" i="3"/>
  <c r="I19" i="2"/>
  <c r="D7" i="3"/>
  <c r="G7" i="3"/>
</calcChain>
</file>

<file path=xl/sharedStrings.xml><?xml version="1.0" encoding="utf-8"?>
<sst xmlns="http://schemas.openxmlformats.org/spreadsheetml/2006/main" count="96" uniqueCount="91">
  <si>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</si>
  <si>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</si>
  <si>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</si>
  <si>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</si>
  <si>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</si>
  <si>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</si>
  <si>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</si>
  <si>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</si>
  <si>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</si>
  <si>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</si>
  <si>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</si>
  <si>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</si>
  <si>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</si>
  <si>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</si>
  <si>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</si>
  <si>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</si>
  <si>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</si>
  <si>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</si>
  <si>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</si>
  <si>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</si>
  <si>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</si>
  <si>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</si>
  <si>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</si>
  <si>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</si>
  <si>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</si>
  <si>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</si>
  <si>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</si>
  <si>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</si>
  <si>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</si>
  <si>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</si>
  <si>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</si>
  <si>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</si>
  <si>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</si>
  <si>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</si>
  <si>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</si>
  <si>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</si>
  <si>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</si>
  <si>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</si>
  <si>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</si>
  <si>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</si>
  <si>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</si>
  <si>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</si>
  <si>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</si>
  <si>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</si>
  <si>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</si>
  <si>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</si>
  <si>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</si>
  <si>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</si>
  <si>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</si>
  <si>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</si>
  <si>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</si>
  <si>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</si>
  <si>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</si>
  <si>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</si>
  <si>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</si>
  <si>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</si>
  <si>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</si>
  <si>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</si>
  <si>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</si>
  <si>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</si>
  <si>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</si>
  <si>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</si>
  <si>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</si>
  <si>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</si>
  <si>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</si>
  <si>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</si>
  <si>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</si>
  <si>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</si>
  <si>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</si>
  <si>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</si>
  <si>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</si>
  <si>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</si>
  <si>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</si>
  <si>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</si>
  <si>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</si>
  <si>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</si>
  <si>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</si>
  <si>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</si>
  <si>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</si>
  <si>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</si>
  <si>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</si>
  <si>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</si>
  <si>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</si>
  <si>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 xml:space="preserve">Junio 30 del 2023 </t>
  </si>
  <si>
    <t>Federal Express Corporation</t>
  </si>
  <si>
    <t>Bogota</t>
  </si>
  <si>
    <t>Eduardo Berrizbeitia Acevedo</t>
  </si>
  <si>
    <t>eberrizbeitia@fedex.com</t>
  </si>
  <si>
    <t>Certificacion global de FedEx</t>
  </si>
  <si>
    <t>FedEx Cares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</si>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</sst>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14" fontId="5" fillId="3" borderId="2" xfId="0" applyNumberFormat="1" applyFont="1" applyFill="1" applyBorder="1" applyAlignment="1" applyProtection="1">
      <alignment vertical="center"/>
      <protection locked="0"/>
    </xf>
    <xf numFmtId="14" fontId="5" fillId="3" borderId="4" xfId="0" applyNumberFormat="1" applyFont="1" applyFill="1" applyBorder="1" applyAlignment="1" applyProtection="1">
      <alignment vertical="center"/>
      <protection locked="0"/>
    </xf>
    <xf numFmtId="14" fontId="5" fillId="3" borderId="3" xfId="0" applyNumberFormat="1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2" ht="15" customHeight="1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2" ht="15" customHeight="1">
      <c r="A3" s="130"/>
      <c r="B3" s="130" t="s">
        <v>2</v>
      </c>
      <c r="C3" s="130"/>
      <c r="D3" s="130"/>
      <c r="E3" s="130"/>
      <c r="F3" s="130"/>
      <c r="G3" s="130"/>
      <c r="H3" s="134" t="s">
        <v>79</v>
      </c>
      <c r="I3" s="134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5" t="s">
        <v>3</v>
      </c>
      <c r="B5" s="136" t="s">
        <v>4</v>
      </c>
      <c r="C5" s="137"/>
      <c r="D5" s="137"/>
      <c r="E5" s="138"/>
      <c r="F5" s="139" t="s">
        <v>83</v>
      </c>
      <c r="G5" s="140"/>
      <c r="H5" s="140"/>
      <c r="I5" s="141"/>
    </row>
    <row r="6" spans="1:12" ht="15" customHeight="1">
      <c r="A6" s="135"/>
      <c r="B6" s="142" t="s">
        <v>5</v>
      </c>
      <c r="C6" s="143"/>
      <c r="D6" s="143"/>
      <c r="E6" s="144"/>
      <c r="F6" s="145" t="s">
        <v>84</v>
      </c>
      <c r="G6" s="146"/>
      <c r="H6" s="146"/>
      <c r="I6" s="147"/>
    </row>
    <row r="7" spans="1:12" ht="15" customHeight="1">
      <c r="A7" s="135"/>
      <c r="B7" s="142" t="s">
        <v>66</v>
      </c>
      <c r="C7" s="143"/>
      <c r="D7" s="143"/>
      <c r="E7" s="144"/>
      <c r="F7" s="145" t="s">
        <v>85</v>
      </c>
      <c r="G7" s="146"/>
      <c r="H7" s="146"/>
      <c r="I7" s="147"/>
    </row>
    <row r="8" spans="1:12" ht="15" customHeight="1">
      <c r="A8" s="135"/>
      <c r="B8" s="142" t="s">
        <v>6</v>
      </c>
      <c r="C8" s="143"/>
      <c r="D8" s="143"/>
      <c r="E8" s="144"/>
      <c r="F8" s="145" t="s">
        <v>86</v>
      </c>
      <c r="G8" s="146"/>
      <c r="H8" s="146"/>
      <c r="I8" s="147"/>
    </row>
    <row r="9" spans="1:12" ht="15" customHeight="1">
      <c r="A9" s="135"/>
      <c r="B9" s="148" t="s">
        <v>7</v>
      </c>
      <c r="C9" s="148"/>
      <c r="D9" s="148"/>
      <c r="E9" s="148"/>
      <c r="F9" s="145" t="s">
        <v>87</v>
      </c>
      <c r="G9" s="146"/>
      <c r="H9" s="146"/>
      <c r="I9" s="147"/>
    </row>
    <row r="10" spans="1:12" ht="75" customHeight="1" thickBot="1">
      <c r="A10" s="107" t="s">
        <v>67</v>
      </c>
      <c r="B10" s="108"/>
      <c r="C10" s="108"/>
      <c r="D10" s="108"/>
      <c r="E10" s="108"/>
      <c r="F10" s="108"/>
      <c r="G10" s="108"/>
      <c r="H10" s="108"/>
      <c r="I10" s="108"/>
    </row>
    <row r="11" spans="1:12" ht="27.75" customHeight="1" thickBot="1">
      <c r="A11" s="34" t="s">
        <v>8</v>
      </c>
      <c r="B11" s="109" t="s">
        <v>9</v>
      </c>
      <c r="C11" s="110"/>
      <c r="D11" s="110"/>
      <c r="E11" s="110"/>
      <c r="F11" s="111"/>
      <c r="G11" s="35" t="s">
        <v>10</v>
      </c>
      <c r="H11" s="36" t="s">
        <v>11</v>
      </c>
      <c r="I11" s="37" t="s">
        <v>12</v>
      </c>
      <c r="K11" s="112" t="s">
        <v>13</v>
      </c>
      <c r="L11" s="113"/>
    </row>
    <row r="12" spans="1:12" ht="39" customHeight="1" thickBot="1">
      <c r="A12" s="114" t="s">
        <v>14</v>
      </c>
      <c r="B12" s="115" t="s">
        <v>15</v>
      </c>
      <c r="C12" s="116"/>
      <c r="D12" s="116"/>
      <c r="E12" s="116"/>
      <c r="F12" s="117"/>
      <c r="G12" s="33">
        <v>4</v>
      </c>
      <c r="H12" s="118">
        <f>SUM(G12:G18)/7</f>
        <v>4</v>
      </c>
      <c r="I12" s="120">
        <f>+H12/4</f>
        <v>1</v>
      </c>
      <c r="J12" s="7"/>
      <c r="K12" s="122" t="s">
        <v>16</v>
      </c>
      <c r="L12" s="123"/>
    </row>
    <row r="13" spans="1:12" ht="36" customHeight="1">
      <c r="A13" s="69"/>
      <c r="B13" s="104" t="s">
        <v>17</v>
      </c>
      <c r="C13" s="105"/>
      <c r="D13" s="105"/>
      <c r="E13" s="105"/>
      <c r="F13" s="106"/>
      <c r="G13" s="8">
        <v>4</v>
      </c>
      <c r="H13" s="118"/>
      <c r="I13" s="120"/>
      <c r="J13" s="7"/>
      <c r="K13" s="9">
        <v>0</v>
      </c>
      <c r="L13" s="10" t="s">
        <v>18</v>
      </c>
    </row>
    <row r="14" spans="1:12" ht="36" customHeight="1">
      <c r="A14" s="69"/>
      <c r="B14" s="86" t="s">
        <v>19</v>
      </c>
      <c r="C14" s="87"/>
      <c r="D14" s="87"/>
      <c r="E14" s="87"/>
      <c r="F14" s="88"/>
      <c r="G14" s="8">
        <v>4</v>
      </c>
      <c r="H14" s="118"/>
      <c r="I14" s="120"/>
      <c r="J14" s="7"/>
      <c r="K14" s="11">
        <v>1</v>
      </c>
      <c r="L14" s="12" t="s">
        <v>20</v>
      </c>
    </row>
    <row r="15" spans="1:12" ht="36" customHeight="1">
      <c r="A15" s="69"/>
      <c r="B15" s="101" t="s">
        <v>21</v>
      </c>
      <c r="C15" s="102"/>
      <c r="D15" s="102"/>
      <c r="E15" s="102"/>
      <c r="F15" s="103"/>
      <c r="G15" s="8">
        <v>4</v>
      </c>
      <c r="H15" s="118"/>
      <c r="I15" s="120"/>
      <c r="K15" s="11">
        <v>2</v>
      </c>
      <c r="L15" s="12" t="s">
        <v>22</v>
      </c>
    </row>
    <row r="16" spans="1:12" ht="36" customHeight="1">
      <c r="A16" s="69"/>
      <c r="B16" s="101" t="s">
        <v>23</v>
      </c>
      <c r="C16" s="102"/>
      <c r="D16" s="102"/>
      <c r="E16" s="102"/>
      <c r="F16" s="103"/>
      <c r="G16" s="8">
        <v>4</v>
      </c>
      <c r="H16" s="118"/>
      <c r="I16" s="120"/>
      <c r="K16" s="13">
        <v>3</v>
      </c>
      <c r="L16" s="14" t="s">
        <v>24</v>
      </c>
    </row>
    <row r="17" spans="1:12" ht="36" customHeight="1" thickBot="1">
      <c r="A17" s="69"/>
      <c r="B17" s="124" t="s">
        <v>25</v>
      </c>
      <c r="C17" s="125"/>
      <c r="D17" s="125"/>
      <c r="E17" s="125"/>
      <c r="F17" s="126"/>
      <c r="G17" s="8">
        <v>4</v>
      </c>
      <c r="H17" s="118"/>
      <c r="I17" s="120"/>
      <c r="J17" s="7"/>
      <c r="K17" s="15">
        <v>4</v>
      </c>
      <c r="L17" s="16" t="s">
        <v>26</v>
      </c>
    </row>
    <row r="18" spans="1:12" ht="36" customHeight="1" thickBot="1">
      <c r="A18" s="70"/>
      <c r="B18" s="127" t="s">
        <v>27</v>
      </c>
      <c r="C18" s="128"/>
      <c r="D18" s="128"/>
      <c r="E18" s="128"/>
      <c r="F18" s="129"/>
      <c r="G18" s="17">
        <v>4</v>
      </c>
      <c r="H18" s="119"/>
      <c r="I18" s="121"/>
      <c r="J18" s="7"/>
    </row>
    <row r="19" spans="1:12" ht="42" customHeight="1">
      <c r="A19" s="68" t="s">
        <v>28</v>
      </c>
      <c r="B19" s="92" t="s">
        <v>29</v>
      </c>
      <c r="C19" s="93"/>
      <c r="D19" s="93"/>
      <c r="E19" s="93"/>
      <c r="F19" s="94"/>
      <c r="G19" s="6">
        <v>4</v>
      </c>
      <c r="H19" s="74">
        <f>SUM(G19:G28)/10</f>
        <v>4</v>
      </c>
      <c r="I19" s="98">
        <f>+H19/4</f>
        <v>1</v>
      </c>
    </row>
    <row r="20" spans="1:12" ht="42" customHeight="1">
      <c r="A20" s="69"/>
      <c r="B20" s="101" t="s">
        <v>30</v>
      </c>
      <c r="C20" s="102"/>
      <c r="D20" s="102"/>
      <c r="E20" s="102"/>
      <c r="F20" s="103"/>
      <c r="G20" s="8">
        <v>4</v>
      </c>
      <c r="H20" s="75"/>
      <c r="I20" s="99"/>
    </row>
    <row r="21" spans="1:12" ht="42" customHeight="1">
      <c r="A21" s="69"/>
      <c r="B21" s="101" t="s">
        <v>31</v>
      </c>
      <c r="C21" s="102"/>
      <c r="D21" s="102"/>
      <c r="E21" s="102"/>
      <c r="F21" s="103"/>
      <c r="G21" s="8">
        <v>4</v>
      </c>
      <c r="H21" s="75"/>
      <c r="I21" s="99"/>
    </row>
    <row r="22" spans="1:12" ht="42" customHeight="1">
      <c r="A22" s="69"/>
      <c r="B22" s="86" t="s">
        <v>32</v>
      </c>
      <c r="C22" s="87"/>
      <c r="D22" s="87"/>
      <c r="E22" s="87"/>
      <c r="F22" s="88"/>
      <c r="G22" s="8">
        <v>4</v>
      </c>
      <c r="H22" s="75"/>
      <c r="I22" s="99"/>
    </row>
    <row r="23" spans="1:12" ht="42" customHeight="1">
      <c r="A23" s="69"/>
      <c r="B23" s="86" t="s">
        <v>33</v>
      </c>
      <c r="C23" s="87"/>
      <c r="D23" s="87"/>
      <c r="E23" s="87"/>
      <c r="F23" s="88"/>
      <c r="G23" s="8">
        <v>4</v>
      </c>
      <c r="H23" s="75"/>
      <c r="I23" s="99"/>
    </row>
    <row r="24" spans="1:12" ht="42" customHeight="1">
      <c r="A24" s="69"/>
      <c r="B24" s="104" t="s">
        <v>34</v>
      </c>
      <c r="C24" s="105"/>
      <c r="D24" s="105"/>
      <c r="E24" s="105"/>
      <c r="F24" s="106"/>
      <c r="G24" s="8">
        <v>4</v>
      </c>
      <c r="H24" s="75"/>
      <c r="I24" s="99"/>
    </row>
    <row r="25" spans="1:12" ht="42" customHeight="1">
      <c r="A25" s="69"/>
      <c r="B25" s="104" t="s">
        <v>35</v>
      </c>
      <c r="C25" s="105"/>
      <c r="D25" s="105"/>
      <c r="E25" s="105"/>
      <c r="F25" s="106"/>
      <c r="G25" s="8">
        <v>4</v>
      </c>
      <c r="H25" s="75"/>
      <c r="I25" s="99"/>
    </row>
    <row r="26" spans="1:12" ht="42" customHeight="1">
      <c r="A26" s="69"/>
      <c r="B26" s="104" t="s">
        <v>36</v>
      </c>
      <c r="C26" s="105"/>
      <c r="D26" s="105"/>
      <c r="E26" s="105"/>
      <c r="F26" s="106"/>
      <c r="G26" s="8">
        <v>4</v>
      </c>
      <c r="H26" s="75"/>
      <c r="I26" s="99"/>
    </row>
    <row r="27" spans="1:12" ht="42" customHeight="1">
      <c r="A27" s="69"/>
      <c r="B27" s="104" t="s">
        <v>37</v>
      </c>
      <c r="C27" s="105"/>
      <c r="D27" s="105"/>
      <c r="E27" s="105"/>
      <c r="F27" s="106"/>
      <c r="G27" s="18">
        <v>4</v>
      </c>
      <c r="H27" s="75"/>
      <c r="I27" s="99"/>
    </row>
    <row r="28" spans="1:12" ht="42" customHeight="1" thickBot="1">
      <c r="A28" s="70"/>
      <c r="B28" s="95" t="s">
        <v>38</v>
      </c>
      <c r="C28" s="96"/>
      <c r="D28" s="96"/>
      <c r="E28" s="96"/>
      <c r="F28" s="97"/>
      <c r="G28" s="19">
        <v>4</v>
      </c>
      <c r="H28" s="76"/>
      <c r="I28" s="100"/>
    </row>
    <row r="29" spans="1:12" ht="42" customHeight="1">
      <c r="A29" s="68" t="s">
        <v>39</v>
      </c>
      <c r="B29" s="71" t="s">
        <v>40</v>
      </c>
      <c r="C29" s="72"/>
      <c r="D29" s="72"/>
      <c r="E29" s="72"/>
      <c r="F29" s="73"/>
      <c r="G29" s="6">
        <v>4</v>
      </c>
      <c r="H29" s="74">
        <f>SUM(G29:G42)/14</f>
        <v>4</v>
      </c>
      <c r="I29" s="77">
        <f>+H29/4</f>
        <v>1</v>
      </c>
    </row>
    <row r="30" spans="1:12" ht="42" customHeight="1">
      <c r="A30" s="69"/>
      <c r="B30" s="80" t="s">
        <v>41</v>
      </c>
      <c r="C30" s="81"/>
      <c r="D30" s="81"/>
      <c r="E30" s="81"/>
      <c r="F30" s="82"/>
      <c r="G30" s="8">
        <v>4</v>
      </c>
      <c r="H30" s="75"/>
      <c r="I30" s="78"/>
    </row>
    <row r="31" spans="1:12" ht="42" customHeight="1">
      <c r="A31" s="69"/>
      <c r="B31" s="83" t="s">
        <v>42</v>
      </c>
      <c r="C31" s="84"/>
      <c r="D31" s="84"/>
      <c r="E31" s="84"/>
      <c r="F31" s="85"/>
      <c r="G31" s="8">
        <v>4</v>
      </c>
      <c r="H31" s="75"/>
      <c r="I31" s="78"/>
    </row>
    <row r="32" spans="1:12" ht="42" customHeight="1">
      <c r="A32" s="69"/>
      <c r="B32" s="86" t="s">
        <v>43</v>
      </c>
      <c r="C32" s="87"/>
      <c r="D32" s="87"/>
      <c r="E32" s="87"/>
      <c r="F32" s="88"/>
      <c r="G32" s="8">
        <v>4</v>
      </c>
      <c r="H32" s="75"/>
      <c r="I32" s="78"/>
    </row>
    <row r="33" spans="1:9" ht="42" customHeight="1">
      <c r="A33" s="69"/>
      <c r="B33" s="86" t="s">
        <v>44</v>
      </c>
      <c r="C33" s="87"/>
      <c r="D33" s="87"/>
      <c r="E33" s="87"/>
      <c r="F33" s="88"/>
      <c r="G33" s="8">
        <v>4</v>
      </c>
      <c r="H33" s="75"/>
      <c r="I33" s="78"/>
    </row>
    <row r="34" spans="1:9" ht="42" customHeight="1">
      <c r="A34" s="69"/>
      <c r="B34" s="89" t="s">
        <v>45</v>
      </c>
      <c r="C34" s="90"/>
      <c r="D34" s="90"/>
      <c r="E34" s="90"/>
      <c r="F34" s="91"/>
      <c r="G34" s="8">
        <v>4</v>
      </c>
      <c r="H34" s="75"/>
      <c r="I34" s="78"/>
    </row>
    <row r="35" spans="1:9" ht="42" customHeight="1">
      <c r="A35" s="69"/>
      <c r="B35" s="65" t="s">
        <v>46</v>
      </c>
      <c r="C35" s="66"/>
      <c r="D35" s="66"/>
      <c r="E35" s="66"/>
      <c r="F35" s="67"/>
      <c r="G35" s="8">
        <v>4</v>
      </c>
      <c r="H35" s="75"/>
      <c r="I35" s="78"/>
    </row>
    <row r="36" spans="1:9" ht="42" customHeight="1">
      <c r="A36" s="69"/>
      <c r="B36" s="86" t="s">
        <v>47</v>
      </c>
      <c r="C36" s="87"/>
      <c r="D36" s="87"/>
      <c r="E36" s="87"/>
      <c r="F36" s="88"/>
      <c r="G36" s="8">
        <v>4</v>
      </c>
      <c r="H36" s="75"/>
      <c r="I36" s="78"/>
    </row>
    <row r="37" spans="1:9" ht="42" customHeight="1">
      <c r="A37" s="69"/>
      <c r="B37" s="86" t="s">
        <v>48</v>
      </c>
      <c r="C37" s="87"/>
      <c r="D37" s="87"/>
      <c r="E37" s="87"/>
      <c r="F37" s="88"/>
      <c r="G37" s="8">
        <v>4</v>
      </c>
      <c r="H37" s="75"/>
      <c r="I37" s="78"/>
    </row>
    <row r="38" spans="1:9" ht="42" customHeight="1">
      <c r="A38" s="69"/>
      <c r="B38" s="86" t="s">
        <v>49</v>
      </c>
      <c r="C38" s="87"/>
      <c r="D38" s="87"/>
      <c r="E38" s="87"/>
      <c r="F38" s="88"/>
      <c r="G38" s="8">
        <v>4</v>
      </c>
      <c r="H38" s="75"/>
      <c r="I38" s="78"/>
    </row>
    <row r="39" spans="1:9" ht="42" customHeight="1">
      <c r="A39" s="69"/>
      <c r="B39" s="86" t="s">
        <v>50</v>
      </c>
      <c r="C39" s="87"/>
      <c r="D39" s="87"/>
      <c r="E39" s="87"/>
      <c r="F39" s="88"/>
      <c r="G39" s="18">
        <v>4</v>
      </c>
      <c r="H39" s="75"/>
      <c r="I39" s="78"/>
    </row>
    <row r="40" spans="1:9" ht="42" customHeight="1">
      <c r="A40" s="69"/>
      <c r="B40" s="65" t="s">
        <v>51</v>
      </c>
      <c r="C40" s="66"/>
      <c r="D40" s="66"/>
      <c r="E40" s="66"/>
      <c r="F40" s="67"/>
      <c r="G40" s="8">
        <v>4</v>
      </c>
      <c r="H40" s="75"/>
      <c r="I40" s="78"/>
    </row>
    <row r="41" spans="1:9" ht="42" customHeight="1">
      <c r="A41" s="69"/>
      <c r="B41" s="65" t="s">
        <v>52</v>
      </c>
      <c r="C41" s="66"/>
      <c r="D41" s="66"/>
      <c r="E41" s="66"/>
      <c r="F41" s="67"/>
      <c r="G41" s="8">
        <v>4</v>
      </c>
      <c r="H41" s="75"/>
      <c r="I41" s="78"/>
    </row>
    <row r="42" spans="1:9" ht="42" customHeight="1" thickBot="1">
      <c r="A42" s="70"/>
      <c r="B42" s="52" t="s">
        <v>53</v>
      </c>
      <c r="C42" s="53"/>
      <c r="D42" s="53"/>
      <c r="E42" s="53"/>
      <c r="F42" s="54"/>
      <c r="G42" s="20">
        <v>4</v>
      </c>
      <c r="H42" s="76"/>
      <c r="I42" s="79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5" t="s">
        <v>55</v>
      </c>
      <c r="B45" s="56"/>
      <c r="C45" s="56"/>
      <c r="D45" s="56"/>
      <c r="E45" s="56"/>
      <c r="F45" s="57" t="s">
        <v>56</v>
      </c>
      <c r="G45" s="58"/>
      <c r="H45" s="58"/>
      <c r="I45" s="59"/>
    </row>
    <row r="46" spans="1:9" ht="42" customHeight="1">
      <c r="A46" s="60" t="s">
        <v>57</v>
      </c>
      <c r="B46" s="61"/>
      <c r="C46" s="61"/>
      <c r="D46" s="61"/>
      <c r="E46" s="61"/>
      <c r="F46" s="62" t="s">
        <v>88</v>
      </c>
      <c r="G46" s="63"/>
      <c r="H46" s="63"/>
      <c r="I46" s="64"/>
    </row>
    <row r="47" spans="1:9" ht="42" customHeight="1" thickBot="1">
      <c r="A47" s="41" t="s">
        <v>58</v>
      </c>
      <c r="B47" s="42"/>
      <c r="C47" s="42"/>
      <c r="D47" s="42"/>
      <c r="E47" s="42"/>
      <c r="F47" s="43" t="s">
        <v>89</v>
      </c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49" t="s">
        <v>90</v>
      </c>
      <c r="B49" s="50"/>
      <c r="C49" s="50"/>
      <c r="D49" s="50"/>
      <c r="E49" s="50"/>
      <c r="F49" s="50"/>
      <c r="G49" s="50"/>
      <c r="H49" s="50"/>
      <c r="I49" s="51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h9/B0vzs7VZqhdqpuu4MjrlBzdJ7yWWc1muLxDv66MSyl0HJY3IM0Svno2fW3RbILNU3v3pIUYvHp2/DqbyPvA==" saltValue="rF6PHzpF7cK8PajSpBM8vg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ColWidth="11.42578125" defaultRowHeight="15"/>
  <cols>
    <col min="1" max="9" width="12.7109375" style="23" customWidth="1"/>
    <col min="10" max="16384" width="11.42578125" style="23"/>
  </cols>
  <sheetData>
    <row r="1" spans="1:10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0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0">
      <c r="A3" s="130"/>
      <c r="B3" s="130" t="s">
        <v>2</v>
      </c>
      <c r="C3" s="130"/>
      <c r="D3" s="130"/>
      <c r="E3" s="130"/>
      <c r="F3" s="130"/>
      <c r="G3" s="130"/>
      <c r="H3" s="134" t="s">
        <v>80</v>
      </c>
      <c r="I3" s="134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51" t="s">
        <v>68</v>
      </c>
      <c r="B5" s="151"/>
      <c r="C5" s="32" t="s">
        <v>11</v>
      </c>
      <c r="D5" s="32" t="s">
        <v>69</v>
      </c>
      <c r="E5" s="150" t="s">
        <v>70</v>
      </c>
      <c r="F5" s="150"/>
      <c r="G5" s="149">
        <f>AVERAGE(C6:C8)</f>
        <v>4</v>
      </c>
      <c r="H5" s="151" t="s">
        <v>72</v>
      </c>
      <c r="I5" s="151"/>
      <c r="J5" s="26"/>
    </row>
    <row r="6" spans="1:10" s="24" customFormat="1" ht="15" customHeight="1">
      <c r="A6" s="149" t="s">
        <v>76</v>
      </c>
      <c r="B6" s="149"/>
      <c r="C6" s="30">
        <f>Diagnóstico!H12</f>
        <v>4</v>
      </c>
      <c r="D6" s="31">
        <f>Diagnóstico!I12</f>
        <v>1</v>
      </c>
      <c r="E6" s="150"/>
      <c r="F6" s="150"/>
      <c r="G6" s="149"/>
      <c r="H6" s="154" t="s">
        <v>73</v>
      </c>
      <c r="I6" s="154"/>
      <c r="J6" s="27"/>
    </row>
    <row r="7" spans="1:10" s="24" customFormat="1" ht="15" customHeight="1">
      <c r="A7" s="149" t="s">
        <v>77</v>
      </c>
      <c r="B7" s="149"/>
      <c r="C7" s="30">
        <f>Diagnóstico!H19</f>
        <v>4</v>
      </c>
      <c r="D7" s="31">
        <f>Diagnóstico!I19</f>
        <v>1</v>
      </c>
      <c r="E7" s="150" t="s">
        <v>71</v>
      </c>
      <c r="F7" s="150"/>
      <c r="G7" s="152">
        <f>AVERAGE(D6:D8)</f>
        <v>1</v>
      </c>
      <c r="H7" s="155" t="s">
        <v>74</v>
      </c>
      <c r="I7" s="155"/>
      <c r="J7" s="27"/>
    </row>
    <row r="8" spans="1:10" s="24" customFormat="1" ht="15" customHeight="1">
      <c r="A8" s="149" t="s">
        <v>78</v>
      </c>
      <c r="B8" s="149"/>
      <c r="C8" s="30">
        <f>Diagnóstico!H29</f>
        <v>4</v>
      </c>
      <c r="D8" s="31">
        <f>Diagnóstico!I29</f>
        <v>1</v>
      </c>
      <c r="E8" s="150"/>
      <c r="F8" s="150"/>
      <c r="G8" s="153"/>
      <c r="H8" s="156" t="s">
        <v>75</v>
      </c>
      <c r="I8" s="156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2023-07-11T23:14:17Z</dcterms:modified>
</cp:coreProperties>
</file>